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46AA4798-DC3B-40C6-AFC9-B7ECD6E0EB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3" r:id="rId1"/>
  </sheets>
  <definedNames>
    <definedName name="_xlnm.Print_Area" localSheetId="0">Plan1!$A$1:$H$94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1" i="3" l="1"/>
  <c r="H91" i="3"/>
  <c r="K88" i="3"/>
  <c r="K89" i="3"/>
  <c r="K90" i="3"/>
  <c r="K9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11" i="3"/>
  <c r="P91" i="3" l="1"/>
  <c r="H92" i="3"/>
  <c r="H88" i="3" l="1"/>
  <c r="H94" i="3" s="1"/>
</calcChain>
</file>

<file path=xl/sharedStrings.xml><?xml version="1.0" encoding="utf-8"?>
<sst xmlns="http://schemas.openxmlformats.org/spreadsheetml/2006/main" count="282" uniqueCount="103">
  <si>
    <t>Descrição</t>
  </si>
  <si>
    <t>PÇ</t>
  </si>
  <si>
    <t>M</t>
  </si>
  <si>
    <t>QTD</t>
  </si>
  <si>
    <t>DISJUNTOR MONOFASICO DIN 10A</t>
  </si>
  <si>
    <t>GRAMPO DUPLO PARA HASTE DE TERRA</t>
  </si>
  <si>
    <t>ILUMINAÇÃO EMERGENCIA AUTONOMA 30 LEDS</t>
  </si>
  <si>
    <t>Fonte de Preço</t>
  </si>
  <si>
    <t>Código</t>
  </si>
  <si>
    <t>Cotação</t>
  </si>
  <si>
    <t xml:space="preserve">DISJUNTOR MONOFASICO DIN 20A </t>
  </si>
  <si>
    <t>DISPOSITIVO DE PROTEÇÃO CONTRA SURTO - DPS 275V CLASSE II</t>
  </si>
  <si>
    <t>CABO DE REDE UTP 4 PARES 24AWG CAT5E - AZUL</t>
  </si>
  <si>
    <t>ELETRODUTO CORRUGADO 3/4"</t>
  </si>
  <si>
    <t>TOMADA 2P+T 10A 250V BRANCA (MODULO, PLACA E SUPORTE)</t>
  </si>
  <si>
    <t>FITA ISOLANTE PVC PRETA 20 METROS</t>
  </si>
  <si>
    <t>HM</t>
  </si>
  <si>
    <t>SINAPI</t>
  </si>
  <si>
    <t>$/Unid</t>
  </si>
  <si>
    <t>Unid</t>
  </si>
  <si>
    <t>Total</t>
  </si>
  <si>
    <t>Valor</t>
  </si>
  <si>
    <t>Subtotal</t>
  </si>
  <si>
    <t>MAO DE OBRA PARA TÉCNICO ELETRICISTA</t>
  </si>
  <si>
    <t>-</t>
  </si>
  <si>
    <t>CABO FLEXIVEL 4,0mm² 750V - AZUL</t>
  </si>
  <si>
    <t>CABO FLEXIVEL 4,0mm² 750V - PRETO</t>
  </si>
  <si>
    <t>CABO FLEXIVEL 4,0mm² 750V - VERDE</t>
  </si>
  <si>
    <t>CABO FLEXIVEL 6mm² 750V - AZUL</t>
  </si>
  <si>
    <t>CABO FLEXIVEL 6mm² 750V - VERDE</t>
  </si>
  <si>
    <t>DISJUNTOR MONOFASICO DIN 32A</t>
  </si>
  <si>
    <t>CABO COBRE NU 25mm²</t>
  </si>
  <si>
    <t>CABO FLEX. 16mm² 750V - VERDE</t>
  </si>
  <si>
    <t>DISJUNTOR MONOFASICO DIN 25A</t>
  </si>
  <si>
    <t>ELETROCALHA PERFURADA 100x50mm</t>
  </si>
  <si>
    <t>ELETROCALHA PERFURADA 50x50mm</t>
  </si>
  <si>
    <t>JUNÇÃO EMENDA P/ ELETROCALHA 100x50mm</t>
  </si>
  <si>
    <t>JUNÇÃO EMENDA P/ ELETROCALHA 50x50mm</t>
  </si>
  <si>
    <t>TÊ HORIZONTAL P/ ELETROCALHA 100x50mm</t>
  </si>
  <si>
    <t>TÊ HORIZONTAL P/ ELETROCALHA 50x50mm</t>
  </si>
  <si>
    <t>CURVA HORIZONTAL P/ ELETROCALHA 100x50mm</t>
  </si>
  <si>
    <t>CURVA HORIZONTAL P/ ELETROCALHA 50x50mm</t>
  </si>
  <si>
    <t>TERMINAL COMPRESSÃO OLHAL 2,5mm²</t>
  </si>
  <si>
    <t>TERMINAL COMPRESSÃO OLHAL 4mm²</t>
  </si>
  <si>
    <t>TERMINAL COMPRESSÃO OLHAL 10mm²</t>
  </si>
  <si>
    <t>TERMINAL COMPRESSÃO OLHAL 16mm²</t>
  </si>
  <si>
    <t>TERMINAL ILHOS 2,5mm² SIMPLES</t>
  </si>
  <si>
    <t>TERMINAL ILHOS 4,0mm² SIMPLES</t>
  </si>
  <si>
    <t>TERMINAL ILHOS 10mm² SIMPLES</t>
  </si>
  <si>
    <t>ABRAÇADEIRA DE PVC PARA ELETRODUTO 3/4" - CINZA</t>
  </si>
  <si>
    <t>BOX ADAPTADOR PVC 3/4" P/ CONDULETE - CINZA</t>
  </si>
  <si>
    <t>CABO FLEXIVEL 6mm² 750V - PRETO</t>
  </si>
  <si>
    <t>CABO FLEXÍVEL 35mm² 750V - PRETO</t>
  </si>
  <si>
    <t>CABO FLEXÍVEL 35mm² 750V - BRANCO</t>
  </si>
  <si>
    <t>CABO FLEXÍVEL 35mm² 750V - VERMELHO</t>
  </si>
  <si>
    <t>CABO FLEXÍVEL 35mm² 750V - AZUL</t>
  </si>
  <si>
    <t>CABO FLEXIVEL 0,6/1kV 10mm² - AZUL</t>
  </si>
  <si>
    <t>CABO FLEXIVEL 0,6/1kV 10mm² - VERDE</t>
  </si>
  <si>
    <t>CABO FLEXIVEL 0,6/1kV 10mm² - VERMELHO</t>
  </si>
  <si>
    <t>CABO FLEXIVEL 750V 1,5mm² - AMARELO</t>
  </si>
  <si>
    <t>CABO FLEXIVEL 750V 1,5mm² - AZUL</t>
  </si>
  <si>
    <t>CABO FLEXIVEL 750V 1,5mm² - PRETO</t>
  </si>
  <si>
    <t>CABO FLEXIVEL 750V 2,5mm² - AZUL</t>
  </si>
  <si>
    <t>CABO FLEXIVEL 750V 2,5mm² - VERDE</t>
  </si>
  <si>
    <t>CABO FLEXIVEL 750V 2,5mm² - PRETO</t>
  </si>
  <si>
    <t>CAIXA CONDULETE PVC 2x4" 5 ENTRADAS 3/4" - CINZA</t>
  </si>
  <si>
    <t>CAIXA PARA 48 DJ SOBREPOR METALICA C/ BARRAMENTO N+T 125A</t>
  </si>
  <si>
    <t>DISJUNTOR MONOFASICO DIN 16A</t>
  </si>
  <si>
    <t>DISJUNTOR MONOFASICO DIN 40A</t>
  </si>
  <si>
    <t>DISJUNTOR TRIFASICO DIN 70A</t>
  </si>
  <si>
    <t>ELETRODUTO PVC ENCAIXE 3/4" - CINZA</t>
  </si>
  <si>
    <t>HASTE TERRA 5/8" X 2400mm BAIXA CAMADA DE COBRE</t>
  </si>
  <si>
    <t>INTERRUPTOR DIFERENCIAL RESIDUAL 4P (3F+N) 80A 30mA</t>
  </si>
  <si>
    <t>INTERRUPTOR DIFERENCIAL RESIDUAL 2P (1F+N) 40A 30mA</t>
  </si>
  <si>
    <t>LUMINARIA SOBREPOR PLAFON LED 25W COM FONTE</t>
  </si>
  <si>
    <t>TOMADA 2P+T 10A 250V PARA CONDULETE (MODULO E PLACA)</t>
  </si>
  <si>
    <t>TOMADA RJ45 CAT5E PARA CONDULETE COM TAMPA ESPELHO</t>
  </si>
  <si>
    <t>PARAFUSO CABEÇA DE LENTILHA 1/4x1/2" C/ PORCA E ARRUELA</t>
  </si>
  <si>
    <t>PARAFUSO PHILIPS CABEÇA CHATA 3,5x40mm C/ BUCHA E ARRUELA</t>
  </si>
  <si>
    <t>SUPORTE SUSPENSÃO P/ TIRANTE P/ ELETROCALHA 100x50mm</t>
  </si>
  <si>
    <t>SUPORTE SUSPENSÃO P/ TIRANTE P/ ELETROCALHA 50x50mm</t>
  </si>
  <si>
    <t>TÊ DE DESCIDA VERTICAL P/ ELETROCALHA 50x50mm</t>
  </si>
  <si>
    <t>TÊ DE DESCIDA VERTICAL P/ ELETROCALHA 100x50mm</t>
  </si>
  <si>
    <t>TAMPÃO 3/4" PARA CONDULETE PVC - CINZA</t>
  </si>
  <si>
    <t>TERMINAL COMPRESSÃO OLHAL 1,5mm²</t>
  </si>
  <si>
    <t>TERMINAL COMPRESSÃO OLHAL 35mm²</t>
  </si>
  <si>
    <t>TERMINAL COMPRESSÃO OLHAL 6,0mm²</t>
  </si>
  <si>
    <t>TERMINAL ILHOS 1,5mm² SIMPLES</t>
  </si>
  <si>
    <t>TERMINAL ILHOS 35mm² SIMPLES</t>
  </si>
  <si>
    <t>TERMINAL ILHOS 6,0mm² SIMPLES</t>
  </si>
  <si>
    <t>RACK DE PAREDE 6U 19" 450mm</t>
  </si>
  <si>
    <t>CINTA DE AÇO PERFURADA 18mm PARA ELETROCALHA - ROLO 30m</t>
  </si>
  <si>
    <t>SAIDA HORIZONTAL DE ELETROCALHA PARA ELETRODUTO 3/4"</t>
  </si>
  <si>
    <t>R$/Unid S/ BDI</t>
  </si>
  <si>
    <t>R$/Unid C/ BDI</t>
  </si>
  <si>
    <t>Custo TOTAL com BDI incluso de 22,12%</t>
  </si>
  <si>
    <t>Referência de Preço: (SINAPI - 08/2022)</t>
  </si>
  <si>
    <t>PREFEITURA MUNICIPAL DE DOUTOR PEDRINHO</t>
  </si>
  <si>
    <r>
      <t>Obra</t>
    </r>
    <r>
      <rPr>
        <sz val="10"/>
        <rFont val="Arial"/>
        <family val="2"/>
      </rPr>
      <t>: Projeto elétrico interno Escola Fritz Donner (existente)</t>
    </r>
  </si>
  <si>
    <r>
      <t>Município</t>
    </r>
    <r>
      <rPr>
        <sz val="10"/>
        <rFont val="Arial"/>
        <family val="2"/>
      </rPr>
      <t>: Doutor Pedrinho - SC</t>
    </r>
  </si>
  <si>
    <r>
      <t>Endereço</t>
    </r>
    <r>
      <rPr>
        <sz val="10"/>
        <rFont val="Arial"/>
        <family val="2"/>
      </rPr>
      <t>: Rua da Glória/Rua Lurdes, Bairro Salto Donner - Dr. Pedrinho/SC</t>
    </r>
  </si>
  <si>
    <t>Área Existente: 1.740,23m2</t>
  </si>
  <si>
    <r>
      <t>Data</t>
    </r>
    <r>
      <rPr>
        <sz val="10"/>
        <rFont val="Arial"/>
        <family val="2"/>
      </rPr>
      <t>: 04/10/2022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</si>
</sst>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€&quot;* #,##0.00_-;\-&quot;€&quot;* #,##0.00_-;_-&quot;€&quot;* &quot;-&quot;??_-;_-@_-"/>
    <numFmt numFmtId="165" formatCode="[$-416]mmm\-yy;@"/>
    <numFmt numFmtId="166" formatCode="0.0"/>
    <numFmt numFmtId="167" formatCode="_-[$R$-416]\ * #,##0.00_-;\-[$R$-416]\ * #,##0.00_-;_-[$R$-416]\ * &quot;-&quot;??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65">
    <xf numFmtId="0" fontId="0" fillId="0" borderId="0" xfId="0"/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2" fontId="1" fillId="0" borderId="5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2" fontId="1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2" fontId="1" fillId="0" borderId="4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9" xfId="0" applyBorder="1"/>
    <xf numFmtId="0" fontId="0" fillId="0" borderId="11" xfId="0" applyBorder="1"/>
    <xf numFmtId="165" fontId="2" fillId="2" borderId="12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166" fontId="1" fillId="0" borderId="14" xfId="0" applyNumberFormat="1" applyFont="1" applyBorder="1" applyAlignment="1">
      <alignment horizontal="center"/>
    </xf>
    <xf numFmtId="166" fontId="7" fillId="0" borderId="14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4" xfId="0" applyBorder="1"/>
    <xf numFmtId="165" fontId="2" fillId="2" borderId="16" xfId="0" applyNumberFormat="1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167" fontId="5" fillId="3" borderId="6" xfId="1" applyNumberFormat="1" applyFont="1" applyFill="1" applyBorder="1" applyAlignment="1">
      <alignment horizontal="center"/>
    </xf>
    <xf numFmtId="0" fontId="0" fillId="0" borderId="13" xfId="0" applyBorder="1"/>
    <xf numFmtId="0" fontId="0" fillId="0" borderId="3" xfId="0" applyBorder="1"/>
    <xf numFmtId="0" fontId="3" fillId="2" borderId="15" xfId="0" applyFont="1" applyFill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/>
    </xf>
    <xf numFmtId="167" fontId="4" fillId="4" borderId="23" xfId="0" applyNumberFormat="1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4" xfId="0" applyFont="1" applyBorder="1" applyAlignment="1">
      <alignment vertical="center"/>
    </xf>
    <xf numFmtId="43" fontId="9" fillId="0" borderId="0" xfId="2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7" xfId="0" applyBorder="1"/>
    <xf numFmtId="0" fontId="0" fillId="0" borderId="8" xfId="0" applyBorder="1"/>
    <xf numFmtId="43" fontId="9" fillId="0" borderId="11" xfId="2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Moeda" xfId="1" builtinId="4"/>
    <cellStyle name="Normal" xfId="0" builtinId="0"/>
    <cellStyle name="Vírgula" xfId="2" builtinId="3"/>
  </cellStyles>
  <dxfs count="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4"/>
  <sheetViews>
    <sheetView tabSelected="1" view="pageBreakPreview" topLeftCell="A13" zoomScale="120" zoomScaleNormal="100" zoomScaleSheetLayoutView="120" workbookViewId="0">
      <selection activeCell="M56" sqref="M56"/>
    </sheetView>
  </sheetViews>
  <sheetFormatPr defaultRowHeight="15" x14ac:dyDescent="0.25"/>
  <cols>
    <col min="1" max="1" width="12.85546875" bestFit="1" customWidth="1"/>
    <col min="2" max="2" width="9.85546875" customWidth="1"/>
    <col min="3" max="3" width="57.85546875" bestFit="1" customWidth="1"/>
    <col min="4" max="4" width="5.5703125" customWidth="1"/>
    <col min="5" max="5" width="6.140625" customWidth="1"/>
    <col min="6" max="6" width="7.42578125" bestFit="1" customWidth="1"/>
    <col min="7" max="7" width="7.42578125" customWidth="1"/>
    <col min="8" max="8" width="14.7109375" bestFit="1" customWidth="1"/>
    <col min="9" max="9" width="8.42578125" bestFit="1" customWidth="1"/>
    <col min="11" max="11" width="9.5703125" customWidth="1"/>
  </cols>
  <sheetData>
    <row r="1" spans="1:12" x14ac:dyDescent="0.25">
      <c r="A1" s="48"/>
      <c r="B1" s="49"/>
      <c r="C1" s="49"/>
      <c r="D1" s="49"/>
      <c r="E1" s="49"/>
      <c r="F1" s="49"/>
      <c r="G1" s="49"/>
      <c r="H1" s="19"/>
    </row>
    <row r="2" spans="1:12" s="41" customFormat="1" ht="12.75" x14ac:dyDescent="0.25">
      <c r="A2" s="54" t="s">
        <v>97</v>
      </c>
      <c r="B2" s="55"/>
      <c r="C2" s="55"/>
      <c r="D2" s="55"/>
      <c r="E2" s="55"/>
      <c r="F2" s="55"/>
      <c r="G2" s="55"/>
      <c r="H2" s="56"/>
      <c r="I2" s="47"/>
      <c r="J2" s="47"/>
      <c r="K2" s="47"/>
    </row>
    <row r="3" spans="1:12" s="41" customFormat="1" ht="12.75" x14ac:dyDescent="0.25">
      <c r="A3" s="42"/>
      <c r="D3" s="45"/>
      <c r="E3" s="46"/>
      <c r="F3" s="43"/>
      <c r="G3" s="43"/>
      <c r="H3" s="50"/>
      <c r="I3" s="43"/>
    </row>
    <row r="4" spans="1:12" s="41" customFormat="1" ht="12.75" x14ac:dyDescent="0.25">
      <c r="A4" s="44" t="s">
        <v>98</v>
      </c>
      <c r="B4" s="47"/>
      <c r="C4" s="47"/>
      <c r="D4" s="45"/>
      <c r="E4" s="46"/>
      <c r="F4" s="43"/>
      <c r="G4" s="43"/>
      <c r="H4" s="50"/>
      <c r="I4" s="43"/>
      <c r="K4" s="46"/>
    </row>
    <row r="5" spans="1:12" s="41" customFormat="1" ht="12.75" x14ac:dyDescent="0.25">
      <c r="A5" s="44" t="s">
        <v>99</v>
      </c>
      <c r="B5" s="47"/>
      <c r="C5" s="47"/>
      <c r="D5" s="45"/>
      <c r="E5" s="46"/>
      <c r="F5" s="43"/>
      <c r="G5" s="43"/>
      <c r="H5" s="50"/>
      <c r="I5" s="43"/>
      <c r="K5" s="46"/>
    </row>
    <row r="6" spans="1:12" s="41" customFormat="1" ht="12.75" x14ac:dyDescent="0.25">
      <c r="A6" s="44" t="s">
        <v>100</v>
      </c>
      <c r="B6" s="47"/>
      <c r="C6" s="47"/>
      <c r="D6" s="45"/>
      <c r="E6" s="46"/>
      <c r="F6" s="43"/>
      <c r="G6" s="43"/>
      <c r="H6" s="50"/>
      <c r="I6" s="43"/>
      <c r="K6" s="46"/>
    </row>
    <row r="7" spans="1:12" s="41" customFormat="1" ht="12.75" x14ac:dyDescent="0.25">
      <c r="A7" s="44" t="s">
        <v>101</v>
      </c>
      <c r="B7" s="47"/>
      <c r="C7" s="47"/>
      <c r="D7" s="45"/>
      <c r="E7" s="46"/>
      <c r="F7" s="43"/>
      <c r="G7" s="43"/>
      <c r="H7" s="50"/>
      <c r="I7" s="43"/>
      <c r="K7" s="46"/>
    </row>
    <row r="8" spans="1:12" s="41" customFormat="1" ht="12.75" x14ac:dyDescent="0.25">
      <c r="A8" s="44" t="s">
        <v>102</v>
      </c>
      <c r="B8" s="47"/>
      <c r="C8" s="47"/>
      <c r="D8" s="45"/>
      <c r="E8" s="46"/>
      <c r="F8" s="43"/>
      <c r="G8" s="43"/>
      <c r="H8" s="50"/>
      <c r="I8" s="43"/>
      <c r="K8" s="46"/>
    </row>
    <row r="9" spans="1:12" ht="15.75" x14ac:dyDescent="0.25">
      <c r="A9" s="38"/>
      <c r="B9" s="39"/>
      <c r="C9" s="39"/>
      <c r="D9" s="39"/>
      <c r="E9" s="39"/>
      <c r="F9" s="39"/>
      <c r="G9" s="39"/>
      <c r="H9" s="40"/>
      <c r="I9" s="20"/>
    </row>
    <row r="10" spans="1:12" s="2" customFormat="1" ht="25.5" x14ac:dyDescent="0.25">
      <c r="A10" s="21" t="s">
        <v>7</v>
      </c>
      <c r="B10" s="8" t="s">
        <v>8</v>
      </c>
      <c r="C10" s="8" t="s">
        <v>0</v>
      </c>
      <c r="D10" s="8" t="s">
        <v>19</v>
      </c>
      <c r="E10" s="9" t="s">
        <v>3</v>
      </c>
      <c r="F10" s="17" t="s">
        <v>93</v>
      </c>
      <c r="G10" s="17" t="s">
        <v>94</v>
      </c>
      <c r="H10" s="34" t="s">
        <v>21</v>
      </c>
      <c r="I10" s="22"/>
      <c r="L10" s="2">
        <v>1.2212000000000001</v>
      </c>
    </row>
    <row r="11" spans="1:12" x14ac:dyDescent="0.25">
      <c r="A11" s="23" t="s">
        <v>9</v>
      </c>
      <c r="B11" s="16" t="s">
        <v>24</v>
      </c>
      <c r="C11" s="11" t="s">
        <v>49</v>
      </c>
      <c r="D11" s="10" t="s">
        <v>1</v>
      </c>
      <c r="E11" s="10">
        <v>265</v>
      </c>
      <c r="F11" s="12">
        <v>3.49</v>
      </c>
      <c r="G11" s="12">
        <v>4.26</v>
      </c>
      <c r="H11" s="35">
        <f>G11*E11</f>
        <v>1128.8999999999999</v>
      </c>
      <c r="I11" s="20"/>
      <c r="J11" s="12">
        <v>3.49</v>
      </c>
      <c r="K11" s="18">
        <f>J11*$L$10</f>
        <v>4.2619880000000006</v>
      </c>
    </row>
    <row r="12" spans="1:12" x14ac:dyDescent="0.25">
      <c r="A12" s="24" t="s">
        <v>9</v>
      </c>
      <c r="B12" s="51" t="s">
        <v>24</v>
      </c>
      <c r="C12" s="52" t="s">
        <v>50</v>
      </c>
      <c r="D12" s="51" t="s">
        <v>1</v>
      </c>
      <c r="E12" s="51">
        <v>53</v>
      </c>
      <c r="F12" s="1">
        <v>3.3</v>
      </c>
      <c r="G12" s="1">
        <v>4.03</v>
      </c>
      <c r="H12" s="35">
        <f t="shared" ref="H12:H75" si="0">G12*E12</f>
        <v>213.59</v>
      </c>
      <c r="I12" s="20"/>
      <c r="J12" s="1">
        <v>3.3</v>
      </c>
      <c r="K12" s="18">
        <f t="shared" ref="K12:K75" si="1">J12*$L$10</f>
        <v>4.02996</v>
      </c>
    </row>
    <row r="13" spans="1:12" x14ac:dyDescent="0.25">
      <c r="A13" s="24" t="s">
        <v>17</v>
      </c>
      <c r="B13" s="51">
        <v>868</v>
      </c>
      <c r="C13" s="52" t="s">
        <v>31</v>
      </c>
      <c r="D13" s="51" t="s">
        <v>2</v>
      </c>
      <c r="E13" s="51">
        <v>6</v>
      </c>
      <c r="F13" s="1">
        <v>28.01</v>
      </c>
      <c r="G13" s="1">
        <v>34.21</v>
      </c>
      <c r="H13" s="35">
        <f t="shared" si="0"/>
        <v>205.26</v>
      </c>
      <c r="I13" s="20"/>
      <c r="J13" s="1">
        <v>28.01</v>
      </c>
      <c r="K13" s="18">
        <f t="shared" si="1"/>
        <v>34.205812000000002</v>
      </c>
    </row>
    <row r="14" spans="1:12" x14ac:dyDescent="0.25">
      <c r="A14" s="24" t="s">
        <v>17</v>
      </c>
      <c r="B14" s="51">
        <v>39598</v>
      </c>
      <c r="C14" s="52" t="s">
        <v>12</v>
      </c>
      <c r="D14" s="51" t="s">
        <v>2</v>
      </c>
      <c r="E14" s="51">
        <v>1155</v>
      </c>
      <c r="F14" s="1">
        <v>6.3</v>
      </c>
      <c r="G14" s="1">
        <v>7.69</v>
      </c>
      <c r="H14" s="35">
        <f t="shared" si="0"/>
        <v>8881.9500000000007</v>
      </c>
      <c r="I14" s="20"/>
      <c r="J14" s="1">
        <v>6.3</v>
      </c>
      <c r="K14" s="18">
        <f t="shared" si="1"/>
        <v>7.6935600000000006</v>
      </c>
    </row>
    <row r="15" spans="1:12" x14ac:dyDescent="0.25">
      <c r="A15" s="24" t="s">
        <v>17</v>
      </c>
      <c r="B15" s="51">
        <v>979</v>
      </c>
      <c r="C15" s="52" t="s">
        <v>32</v>
      </c>
      <c r="D15" s="51" t="s">
        <v>2</v>
      </c>
      <c r="E15" s="51">
        <v>15</v>
      </c>
      <c r="F15" s="1">
        <v>13.52</v>
      </c>
      <c r="G15" s="1">
        <v>16.510000000000002</v>
      </c>
      <c r="H15" s="35">
        <f t="shared" si="0"/>
        <v>247.65000000000003</v>
      </c>
      <c r="I15" s="20"/>
      <c r="J15" s="1">
        <v>13.52</v>
      </c>
      <c r="K15" s="18">
        <f t="shared" si="1"/>
        <v>16.510624</v>
      </c>
    </row>
    <row r="16" spans="1:12" x14ac:dyDescent="0.25">
      <c r="A16" s="24" t="s">
        <v>17</v>
      </c>
      <c r="B16" s="51">
        <v>981</v>
      </c>
      <c r="C16" s="52" t="s">
        <v>25</v>
      </c>
      <c r="D16" s="51" t="s">
        <v>2</v>
      </c>
      <c r="E16" s="51">
        <v>60</v>
      </c>
      <c r="F16" s="1">
        <v>3.67</v>
      </c>
      <c r="G16" s="1">
        <v>4.4800000000000004</v>
      </c>
      <c r="H16" s="35">
        <f t="shared" si="0"/>
        <v>268.8</v>
      </c>
      <c r="I16" s="20"/>
      <c r="J16" s="1">
        <v>3.67</v>
      </c>
      <c r="K16" s="18">
        <f t="shared" si="1"/>
        <v>4.4818040000000003</v>
      </c>
    </row>
    <row r="17" spans="1:11" x14ac:dyDescent="0.25">
      <c r="A17" s="24" t="s">
        <v>17</v>
      </c>
      <c r="B17" s="51">
        <v>981</v>
      </c>
      <c r="C17" s="52" t="s">
        <v>26</v>
      </c>
      <c r="D17" s="51" t="s">
        <v>2</v>
      </c>
      <c r="E17" s="51">
        <v>60</v>
      </c>
      <c r="F17" s="1">
        <v>3.67</v>
      </c>
      <c r="G17" s="1">
        <v>4.4800000000000004</v>
      </c>
      <c r="H17" s="35">
        <f t="shared" si="0"/>
        <v>268.8</v>
      </c>
      <c r="I17" s="20"/>
      <c r="J17" s="1">
        <v>3.67</v>
      </c>
      <c r="K17" s="18">
        <f t="shared" si="1"/>
        <v>4.4818040000000003</v>
      </c>
    </row>
    <row r="18" spans="1:11" x14ac:dyDescent="0.25">
      <c r="A18" s="24" t="s">
        <v>17</v>
      </c>
      <c r="B18" s="51">
        <v>981</v>
      </c>
      <c r="C18" s="52" t="s">
        <v>27</v>
      </c>
      <c r="D18" s="51" t="s">
        <v>2</v>
      </c>
      <c r="E18" s="51">
        <v>25</v>
      </c>
      <c r="F18" s="1">
        <v>3.67</v>
      </c>
      <c r="G18" s="1">
        <v>4.4800000000000004</v>
      </c>
      <c r="H18" s="35">
        <f t="shared" si="0"/>
        <v>112.00000000000001</v>
      </c>
      <c r="I18" s="20"/>
      <c r="J18" s="1">
        <v>3.67</v>
      </c>
      <c r="K18" s="18">
        <f t="shared" si="1"/>
        <v>4.4818040000000003</v>
      </c>
    </row>
    <row r="19" spans="1:11" x14ac:dyDescent="0.25">
      <c r="A19" s="24" t="s">
        <v>17</v>
      </c>
      <c r="B19" s="51">
        <v>982</v>
      </c>
      <c r="C19" s="52" t="s">
        <v>51</v>
      </c>
      <c r="D19" s="51" t="s">
        <v>2</v>
      </c>
      <c r="E19" s="51">
        <v>185</v>
      </c>
      <c r="F19" s="1">
        <v>5.13</v>
      </c>
      <c r="G19" s="1">
        <v>6.26</v>
      </c>
      <c r="H19" s="35">
        <f t="shared" si="0"/>
        <v>1158.0999999999999</v>
      </c>
      <c r="I19" s="20"/>
      <c r="J19" s="1">
        <v>5.13</v>
      </c>
      <c r="K19" s="18">
        <f t="shared" si="1"/>
        <v>6.2647560000000002</v>
      </c>
    </row>
    <row r="20" spans="1:11" x14ac:dyDescent="0.25">
      <c r="A20" s="24" t="s">
        <v>17</v>
      </c>
      <c r="B20" s="51">
        <v>982</v>
      </c>
      <c r="C20" s="52" t="s">
        <v>28</v>
      </c>
      <c r="D20" s="51" t="s">
        <v>2</v>
      </c>
      <c r="E20" s="51">
        <v>185</v>
      </c>
      <c r="F20" s="1">
        <v>5.13</v>
      </c>
      <c r="G20" s="1">
        <v>6.26</v>
      </c>
      <c r="H20" s="35">
        <f t="shared" si="0"/>
        <v>1158.0999999999999</v>
      </c>
      <c r="I20" s="20"/>
      <c r="J20" s="1">
        <v>5.13</v>
      </c>
      <c r="K20" s="18">
        <f t="shared" si="1"/>
        <v>6.2647560000000002</v>
      </c>
    </row>
    <row r="21" spans="1:11" x14ac:dyDescent="0.25">
      <c r="A21" s="24" t="s">
        <v>17</v>
      </c>
      <c r="B21" s="51">
        <v>982</v>
      </c>
      <c r="C21" s="52" t="s">
        <v>29</v>
      </c>
      <c r="D21" s="51" t="s">
        <v>2</v>
      </c>
      <c r="E21" s="51">
        <v>35</v>
      </c>
      <c r="F21" s="1">
        <v>5.13</v>
      </c>
      <c r="G21" s="1">
        <v>6.26</v>
      </c>
      <c r="H21" s="35">
        <f t="shared" si="0"/>
        <v>219.1</v>
      </c>
      <c r="I21" s="20"/>
      <c r="J21" s="1">
        <v>5.13</v>
      </c>
      <c r="K21" s="18">
        <f t="shared" si="1"/>
        <v>6.2647560000000002</v>
      </c>
    </row>
    <row r="22" spans="1:11" x14ac:dyDescent="0.25">
      <c r="A22" s="24" t="s">
        <v>17</v>
      </c>
      <c r="B22" s="51">
        <v>39233</v>
      </c>
      <c r="C22" s="52" t="s">
        <v>52</v>
      </c>
      <c r="D22" s="51" t="s">
        <v>2</v>
      </c>
      <c r="E22" s="51">
        <v>30</v>
      </c>
      <c r="F22" s="1">
        <v>29.82</v>
      </c>
      <c r="G22" s="1">
        <v>36.42</v>
      </c>
      <c r="H22" s="35">
        <f t="shared" si="0"/>
        <v>1092.6000000000001</v>
      </c>
      <c r="I22" s="20"/>
      <c r="J22" s="1">
        <v>29.82</v>
      </c>
      <c r="K22" s="18">
        <f t="shared" si="1"/>
        <v>36.416184000000001</v>
      </c>
    </row>
    <row r="23" spans="1:11" x14ac:dyDescent="0.25">
      <c r="A23" s="24" t="s">
        <v>17</v>
      </c>
      <c r="B23" s="51">
        <v>39233</v>
      </c>
      <c r="C23" s="52" t="s">
        <v>53</v>
      </c>
      <c r="D23" s="51" t="s">
        <v>2</v>
      </c>
      <c r="E23" s="51">
        <v>30</v>
      </c>
      <c r="F23" s="1">
        <v>29.82</v>
      </c>
      <c r="G23" s="1">
        <v>36.42</v>
      </c>
      <c r="H23" s="35">
        <f t="shared" si="0"/>
        <v>1092.6000000000001</v>
      </c>
      <c r="I23" s="20"/>
      <c r="J23" s="1">
        <v>29.82</v>
      </c>
      <c r="K23" s="18">
        <f t="shared" si="1"/>
        <v>36.416184000000001</v>
      </c>
    </row>
    <row r="24" spans="1:11" x14ac:dyDescent="0.25">
      <c r="A24" s="24" t="s">
        <v>17</v>
      </c>
      <c r="B24" s="51">
        <v>39233</v>
      </c>
      <c r="C24" s="52" t="s">
        <v>54</v>
      </c>
      <c r="D24" s="51" t="s">
        <v>2</v>
      </c>
      <c r="E24" s="51">
        <v>30</v>
      </c>
      <c r="F24" s="1">
        <v>29.82</v>
      </c>
      <c r="G24" s="1">
        <v>36.42</v>
      </c>
      <c r="H24" s="35">
        <f t="shared" si="0"/>
        <v>1092.6000000000001</v>
      </c>
      <c r="I24" s="20"/>
      <c r="J24" s="1">
        <v>29.82</v>
      </c>
      <c r="K24" s="18">
        <f t="shared" si="1"/>
        <v>36.416184000000001</v>
      </c>
    </row>
    <row r="25" spans="1:11" x14ac:dyDescent="0.25">
      <c r="A25" s="24" t="s">
        <v>17</v>
      </c>
      <c r="B25" s="51">
        <v>39233</v>
      </c>
      <c r="C25" s="52" t="s">
        <v>55</v>
      </c>
      <c r="D25" s="51" t="s">
        <v>2</v>
      </c>
      <c r="E25" s="51">
        <v>30</v>
      </c>
      <c r="F25" s="1">
        <v>29.82</v>
      </c>
      <c r="G25" s="1">
        <v>36.42</v>
      </c>
      <c r="H25" s="35">
        <f t="shared" si="0"/>
        <v>1092.6000000000001</v>
      </c>
      <c r="I25" s="20"/>
      <c r="J25" s="1">
        <v>29.82</v>
      </c>
      <c r="K25" s="18">
        <f t="shared" si="1"/>
        <v>36.416184000000001</v>
      </c>
    </row>
    <row r="26" spans="1:11" x14ac:dyDescent="0.25">
      <c r="A26" s="24" t="s">
        <v>17</v>
      </c>
      <c r="B26" s="51">
        <v>1020</v>
      </c>
      <c r="C26" s="52" t="s">
        <v>56</v>
      </c>
      <c r="D26" s="51" t="s">
        <v>2</v>
      </c>
      <c r="E26" s="51">
        <v>30</v>
      </c>
      <c r="F26" s="1">
        <v>9.57</v>
      </c>
      <c r="G26" s="1">
        <v>11.69</v>
      </c>
      <c r="H26" s="35">
        <f t="shared" si="0"/>
        <v>350.7</v>
      </c>
      <c r="I26" s="20"/>
      <c r="J26" s="1">
        <v>9.57</v>
      </c>
      <c r="K26" s="18">
        <f t="shared" si="1"/>
        <v>11.686884000000001</v>
      </c>
    </row>
    <row r="27" spans="1:11" x14ac:dyDescent="0.25">
      <c r="A27" s="24" t="s">
        <v>17</v>
      </c>
      <c r="B27" s="51">
        <v>1020</v>
      </c>
      <c r="C27" s="52" t="s">
        <v>57</v>
      </c>
      <c r="D27" s="51" t="s">
        <v>2</v>
      </c>
      <c r="E27" s="51">
        <v>10</v>
      </c>
      <c r="F27" s="1">
        <v>9.57</v>
      </c>
      <c r="G27" s="1">
        <v>11.69</v>
      </c>
      <c r="H27" s="35">
        <f t="shared" si="0"/>
        <v>116.89999999999999</v>
      </c>
      <c r="I27" s="20"/>
      <c r="J27" s="1">
        <v>9.57</v>
      </c>
      <c r="K27" s="18">
        <f t="shared" si="1"/>
        <v>11.686884000000001</v>
      </c>
    </row>
    <row r="28" spans="1:11" x14ac:dyDescent="0.25">
      <c r="A28" s="24" t="s">
        <v>17</v>
      </c>
      <c r="B28" s="51">
        <v>1020</v>
      </c>
      <c r="C28" s="52" t="s">
        <v>58</v>
      </c>
      <c r="D28" s="51" t="s">
        <v>2</v>
      </c>
      <c r="E28" s="51">
        <v>30</v>
      </c>
      <c r="F28" s="1">
        <v>9.57</v>
      </c>
      <c r="G28" s="1">
        <v>11.69</v>
      </c>
      <c r="H28" s="35">
        <f t="shared" si="0"/>
        <v>350.7</v>
      </c>
      <c r="I28" s="20"/>
      <c r="J28" s="1">
        <v>9.57</v>
      </c>
      <c r="K28" s="18">
        <f t="shared" si="1"/>
        <v>11.686884000000001</v>
      </c>
    </row>
    <row r="29" spans="1:11" x14ac:dyDescent="0.25">
      <c r="A29" s="24" t="s">
        <v>17</v>
      </c>
      <c r="B29" s="51">
        <v>1013</v>
      </c>
      <c r="C29" s="52" t="s">
        <v>59</v>
      </c>
      <c r="D29" s="51" t="s">
        <v>2</v>
      </c>
      <c r="E29" s="51">
        <v>800</v>
      </c>
      <c r="F29" s="1">
        <v>1.29</v>
      </c>
      <c r="G29" s="1">
        <v>1.58</v>
      </c>
      <c r="H29" s="35">
        <f t="shared" si="0"/>
        <v>1264</v>
      </c>
      <c r="I29" s="20"/>
      <c r="J29" s="1">
        <v>1.29</v>
      </c>
      <c r="K29" s="18">
        <f t="shared" si="1"/>
        <v>1.5753480000000002</v>
      </c>
    </row>
    <row r="30" spans="1:11" x14ac:dyDescent="0.25">
      <c r="A30" s="24" t="s">
        <v>17</v>
      </c>
      <c r="B30" s="51">
        <v>1013</v>
      </c>
      <c r="C30" s="52" t="s">
        <v>60</v>
      </c>
      <c r="D30" s="51" t="s">
        <v>2</v>
      </c>
      <c r="E30" s="51">
        <v>700</v>
      </c>
      <c r="F30" s="1">
        <v>1.29</v>
      </c>
      <c r="G30" s="1">
        <v>1.58</v>
      </c>
      <c r="H30" s="35">
        <f t="shared" si="0"/>
        <v>1106</v>
      </c>
      <c r="I30" s="20"/>
      <c r="J30" s="1">
        <v>1.29</v>
      </c>
      <c r="K30" s="18">
        <f t="shared" si="1"/>
        <v>1.5753480000000002</v>
      </c>
    </row>
    <row r="31" spans="1:11" x14ac:dyDescent="0.25">
      <c r="A31" s="24" t="s">
        <v>17</v>
      </c>
      <c r="B31" s="51">
        <v>1013</v>
      </c>
      <c r="C31" s="52" t="s">
        <v>61</v>
      </c>
      <c r="D31" s="51" t="s">
        <v>2</v>
      </c>
      <c r="E31" s="51">
        <v>500</v>
      </c>
      <c r="F31" s="1">
        <v>1.29</v>
      </c>
      <c r="G31" s="1">
        <v>1.58</v>
      </c>
      <c r="H31" s="35">
        <f t="shared" si="0"/>
        <v>790</v>
      </c>
      <c r="I31" s="20"/>
      <c r="J31" s="1">
        <v>1.29</v>
      </c>
      <c r="K31" s="18">
        <f t="shared" si="1"/>
        <v>1.5753480000000002</v>
      </c>
    </row>
    <row r="32" spans="1:11" x14ac:dyDescent="0.25">
      <c r="A32" s="24" t="s">
        <v>17</v>
      </c>
      <c r="B32" s="51">
        <v>1014</v>
      </c>
      <c r="C32" s="52" t="s">
        <v>62</v>
      </c>
      <c r="D32" s="51" t="s">
        <v>2</v>
      </c>
      <c r="E32" s="51">
        <v>1650</v>
      </c>
      <c r="F32" s="1">
        <v>2.0499999999999998</v>
      </c>
      <c r="G32" s="1">
        <v>2.5009999999999999</v>
      </c>
      <c r="H32" s="35">
        <f t="shared" si="0"/>
        <v>4126.6499999999996</v>
      </c>
      <c r="I32" s="20"/>
      <c r="J32" s="1">
        <v>2.0499999999999998</v>
      </c>
      <c r="K32" s="18">
        <f t="shared" si="1"/>
        <v>2.50346</v>
      </c>
    </row>
    <row r="33" spans="1:11" x14ac:dyDescent="0.25">
      <c r="A33" s="24" t="s">
        <v>17</v>
      </c>
      <c r="B33" s="51">
        <v>1014</v>
      </c>
      <c r="C33" s="52" t="s">
        <v>63</v>
      </c>
      <c r="D33" s="51" t="s">
        <v>2</v>
      </c>
      <c r="E33" s="51">
        <v>600</v>
      </c>
      <c r="F33" s="1">
        <v>2.0499999999999998</v>
      </c>
      <c r="G33" s="1">
        <v>2.5009999999999999</v>
      </c>
      <c r="H33" s="35">
        <f t="shared" si="0"/>
        <v>1500.6</v>
      </c>
      <c r="I33" s="20"/>
      <c r="J33" s="1">
        <v>2.0499999999999998</v>
      </c>
      <c r="K33" s="18">
        <f t="shared" si="1"/>
        <v>2.50346</v>
      </c>
    </row>
    <row r="34" spans="1:11" x14ac:dyDescent="0.25">
      <c r="A34" s="24" t="s">
        <v>17</v>
      </c>
      <c r="B34" s="51">
        <v>1014</v>
      </c>
      <c r="C34" s="52" t="s">
        <v>64</v>
      </c>
      <c r="D34" s="51" t="s">
        <v>2</v>
      </c>
      <c r="E34" s="51">
        <v>1650</v>
      </c>
      <c r="F34" s="1">
        <v>2.0499999999999998</v>
      </c>
      <c r="G34" s="1">
        <v>2.5009999999999999</v>
      </c>
      <c r="H34" s="35">
        <f t="shared" si="0"/>
        <v>4126.6499999999996</v>
      </c>
      <c r="I34" s="20"/>
      <c r="J34" s="1">
        <v>2.0499999999999998</v>
      </c>
      <c r="K34" s="18">
        <f t="shared" si="1"/>
        <v>2.50346</v>
      </c>
    </row>
    <row r="35" spans="1:11" x14ac:dyDescent="0.25">
      <c r="A35" s="24" t="s">
        <v>9</v>
      </c>
      <c r="B35" s="51" t="s">
        <v>24</v>
      </c>
      <c r="C35" s="52" t="s">
        <v>65</v>
      </c>
      <c r="D35" s="51" t="s">
        <v>1</v>
      </c>
      <c r="E35" s="51">
        <v>53</v>
      </c>
      <c r="F35" s="1">
        <v>11.8</v>
      </c>
      <c r="G35" s="1">
        <v>14.41</v>
      </c>
      <c r="H35" s="35">
        <f t="shared" si="0"/>
        <v>763.73</v>
      </c>
      <c r="I35" s="20"/>
      <c r="J35" s="1">
        <v>11.8</v>
      </c>
      <c r="K35" s="18">
        <f t="shared" si="1"/>
        <v>14.410160000000001</v>
      </c>
    </row>
    <row r="36" spans="1:11" x14ac:dyDescent="0.25">
      <c r="A36" s="24" t="s">
        <v>17</v>
      </c>
      <c r="B36" s="51">
        <v>39761</v>
      </c>
      <c r="C36" s="52" t="s">
        <v>66</v>
      </c>
      <c r="D36" s="51" t="s">
        <v>1</v>
      </c>
      <c r="E36" s="51">
        <v>1</v>
      </c>
      <c r="F36" s="1">
        <v>1180.51</v>
      </c>
      <c r="G36" s="1">
        <v>1441.64</v>
      </c>
      <c r="H36" s="35">
        <f t="shared" si="0"/>
        <v>1441.64</v>
      </c>
      <c r="I36" s="20"/>
      <c r="J36" s="1">
        <v>1180.51</v>
      </c>
      <c r="K36" s="18">
        <f t="shared" si="1"/>
        <v>1441.6388120000001</v>
      </c>
    </row>
    <row r="37" spans="1:11" x14ac:dyDescent="0.25">
      <c r="A37" s="24" t="s">
        <v>17</v>
      </c>
      <c r="B37" s="51">
        <v>34653</v>
      </c>
      <c r="C37" s="52" t="s">
        <v>30</v>
      </c>
      <c r="D37" s="51" t="s">
        <v>1</v>
      </c>
      <c r="E37" s="51">
        <v>5</v>
      </c>
      <c r="F37" s="1">
        <v>8.8800000000000008</v>
      </c>
      <c r="G37" s="1">
        <v>10.84</v>
      </c>
      <c r="H37" s="35">
        <f t="shared" si="0"/>
        <v>54.2</v>
      </c>
      <c r="I37" s="20"/>
      <c r="J37" s="1">
        <v>8.8800000000000008</v>
      </c>
      <c r="K37" s="18">
        <f t="shared" si="1"/>
        <v>10.844256000000001</v>
      </c>
    </row>
    <row r="38" spans="1:11" x14ac:dyDescent="0.25">
      <c r="A38" s="24" t="s">
        <v>17</v>
      </c>
      <c r="B38" s="51">
        <v>34653</v>
      </c>
      <c r="C38" s="52" t="s">
        <v>4</v>
      </c>
      <c r="D38" s="51" t="s">
        <v>1</v>
      </c>
      <c r="E38" s="51">
        <v>12</v>
      </c>
      <c r="F38" s="1">
        <v>8.8800000000000008</v>
      </c>
      <c r="G38" s="1">
        <v>10.84</v>
      </c>
      <c r="H38" s="35">
        <f t="shared" si="0"/>
        <v>130.07999999999998</v>
      </c>
      <c r="I38" s="20"/>
      <c r="J38" s="1">
        <v>8.8800000000000008</v>
      </c>
      <c r="K38" s="18">
        <f t="shared" si="1"/>
        <v>10.844256000000001</v>
      </c>
    </row>
    <row r="39" spans="1:11" x14ac:dyDescent="0.25">
      <c r="A39" s="24" t="s">
        <v>17</v>
      </c>
      <c r="B39" s="51">
        <v>34653</v>
      </c>
      <c r="C39" s="52" t="s">
        <v>10</v>
      </c>
      <c r="D39" s="51" t="s">
        <v>1</v>
      </c>
      <c r="E39" s="51">
        <v>13</v>
      </c>
      <c r="F39" s="1">
        <v>8.8800000000000008</v>
      </c>
      <c r="G39" s="1">
        <v>10.84</v>
      </c>
      <c r="H39" s="35">
        <f t="shared" si="0"/>
        <v>140.91999999999999</v>
      </c>
      <c r="I39" s="20"/>
      <c r="J39" s="1">
        <v>8.8800000000000008</v>
      </c>
      <c r="K39" s="18">
        <f t="shared" si="1"/>
        <v>10.844256000000001</v>
      </c>
    </row>
    <row r="40" spans="1:11" x14ac:dyDescent="0.25">
      <c r="A40" s="24" t="s">
        <v>17</v>
      </c>
      <c r="B40" s="51">
        <v>34653</v>
      </c>
      <c r="C40" s="52" t="s">
        <v>67</v>
      </c>
      <c r="D40" s="51" t="s">
        <v>1</v>
      </c>
      <c r="E40" s="51">
        <v>14</v>
      </c>
      <c r="F40" s="1">
        <v>8.8800000000000008</v>
      </c>
      <c r="G40" s="1">
        <v>10.84</v>
      </c>
      <c r="H40" s="35">
        <f t="shared" si="0"/>
        <v>151.76</v>
      </c>
      <c r="I40" s="20"/>
      <c r="J40" s="1">
        <v>8.8800000000000008</v>
      </c>
      <c r="K40" s="18">
        <f t="shared" si="1"/>
        <v>10.844256000000001</v>
      </c>
    </row>
    <row r="41" spans="1:11" x14ac:dyDescent="0.25">
      <c r="A41" s="24" t="s">
        <v>17</v>
      </c>
      <c r="B41" s="51">
        <v>34653</v>
      </c>
      <c r="C41" s="52" t="s">
        <v>33</v>
      </c>
      <c r="D41" s="51" t="s">
        <v>1</v>
      </c>
      <c r="E41" s="51">
        <v>1</v>
      </c>
      <c r="F41" s="1">
        <v>8.8800000000000008</v>
      </c>
      <c r="G41" s="1">
        <v>10.84</v>
      </c>
      <c r="H41" s="35">
        <f t="shared" si="0"/>
        <v>10.84</v>
      </c>
      <c r="I41" s="20"/>
      <c r="J41" s="1">
        <v>8.8800000000000008</v>
      </c>
      <c r="K41" s="18">
        <f t="shared" si="1"/>
        <v>10.844256000000001</v>
      </c>
    </row>
    <row r="42" spans="1:11" x14ac:dyDescent="0.25">
      <c r="A42" s="24" t="s">
        <v>17</v>
      </c>
      <c r="B42" s="51">
        <v>34686</v>
      </c>
      <c r="C42" s="52" t="s">
        <v>68</v>
      </c>
      <c r="D42" s="51" t="s">
        <v>1</v>
      </c>
      <c r="E42" s="51">
        <v>1</v>
      </c>
      <c r="F42" s="1">
        <v>13.16</v>
      </c>
      <c r="G42" s="1">
        <v>16.07</v>
      </c>
      <c r="H42" s="35">
        <f t="shared" si="0"/>
        <v>16.07</v>
      </c>
      <c r="I42" s="20"/>
      <c r="J42" s="1">
        <v>13.16</v>
      </c>
      <c r="K42" s="18">
        <f t="shared" si="1"/>
        <v>16.070992</v>
      </c>
    </row>
    <row r="43" spans="1:11" x14ac:dyDescent="0.25">
      <c r="A43" s="24" t="s">
        <v>17</v>
      </c>
      <c r="B43" s="51">
        <v>34714</v>
      </c>
      <c r="C43" s="52" t="s">
        <v>69</v>
      </c>
      <c r="D43" s="51" t="s">
        <v>1</v>
      </c>
      <c r="E43" s="51">
        <v>1</v>
      </c>
      <c r="F43" s="1">
        <v>74.48</v>
      </c>
      <c r="G43" s="1">
        <v>90.95</v>
      </c>
      <c r="H43" s="35">
        <f t="shared" si="0"/>
        <v>90.95</v>
      </c>
      <c r="I43" s="20"/>
      <c r="J43" s="1">
        <v>74.48</v>
      </c>
      <c r="K43" s="18">
        <f t="shared" si="1"/>
        <v>90.954976000000016</v>
      </c>
    </row>
    <row r="44" spans="1:11" x14ac:dyDescent="0.25">
      <c r="A44" s="24" t="s">
        <v>17</v>
      </c>
      <c r="B44" s="51">
        <v>39469</v>
      </c>
      <c r="C44" s="52" t="s">
        <v>11</v>
      </c>
      <c r="D44" s="51" t="s">
        <v>1</v>
      </c>
      <c r="E44" s="51">
        <v>6</v>
      </c>
      <c r="F44" s="1">
        <v>69.23</v>
      </c>
      <c r="G44" s="1">
        <v>84.54</v>
      </c>
      <c r="H44" s="35">
        <f t="shared" si="0"/>
        <v>507.24</v>
      </c>
      <c r="I44" s="20"/>
      <c r="J44" s="1">
        <v>69.23</v>
      </c>
      <c r="K44" s="18">
        <f t="shared" si="1"/>
        <v>84.543676000000005</v>
      </c>
    </row>
    <row r="45" spans="1:11" x14ac:dyDescent="0.25">
      <c r="A45" s="24" t="s">
        <v>17</v>
      </c>
      <c r="B45" s="51">
        <v>2688</v>
      </c>
      <c r="C45" s="52" t="s">
        <v>13</v>
      </c>
      <c r="D45" s="51" t="s">
        <v>2</v>
      </c>
      <c r="E45" s="51">
        <v>550</v>
      </c>
      <c r="F45" s="1">
        <v>2.57</v>
      </c>
      <c r="G45" s="1">
        <v>3.14</v>
      </c>
      <c r="H45" s="35">
        <f t="shared" si="0"/>
        <v>1727</v>
      </c>
      <c r="I45" s="20"/>
      <c r="J45" s="1">
        <v>2.57</v>
      </c>
      <c r="K45" s="18">
        <f t="shared" si="1"/>
        <v>3.1384840000000001</v>
      </c>
    </row>
    <row r="46" spans="1:11" x14ac:dyDescent="0.25">
      <c r="A46" s="24" t="s">
        <v>9</v>
      </c>
      <c r="B46" s="51" t="s">
        <v>24</v>
      </c>
      <c r="C46" s="52" t="s">
        <v>34</v>
      </c>
      <c r="D46" s="51" t="s">
        <v>1</v>
      </c>
      <c r="E46" s="51">
        <v>52</v>
      </c>
      <c r="F46" s="1">
        <v>99</v>
      </c>
      <c r="G46" s="1">
        <v>120.904</v>
      </c>
      <c r="H46" s="35">
        <f t="shared" si="0"/>
        <v>6287.0079999999998</v>
      </c>
      <c r="I46" s="20"/>
      <c r="J46" s="1">
        <v>99</v>
      </c>
      <c r="K46" s="18">
        <f t="shared" si="1"/>
        <v>120.89880000000001</v>
      </c>
    </row>
    <row r="47" spans="1:11" x14ac:dyDescent="0.25">
      <c r="A47" s="24" t="s">
        <v>9</v>
      </c>
      <c r="B47" s="51" t="s">
        <v>24</v>
      </c>
      <c r="C47" s="52" t="s">
        <v>35</v>
      </c>
      <c r="D47" s="51" t="s">
        <v>1</v>
      </c>
      <c r="E47" s="51">
        <v>44</v>
      </c>
      <c r="F47" s="1">
        <v>83</v>
      </c>
      <c r="G47" s="1">
        <v>101.36199999999999</v>
      </c>
      <c r="H47" s="35">
        <f t="shared" si="0"/>
        <v>4459.9279999999999</v>
      </c>
      <c r="I47" s="20"/>
      <c r="J47" s="1">
        <v>83</v>
      </c>
      <c r="K47" s="18">
        <f t="shared" si="1"/>
        <v>101.3596</v>
      </c>
    </row>
    <row r="48" spans="1:11" x14ac:dyDescent="0.25">
      <c r="A48" s="24" t="s">
        <v>9</v>
      </c>
      <c r="B48" s="51" t="s">
        <v>24</v>
      </c>
      <c r="C48" s="52" t="s">
        <v>70</v>
      </c>
      <c r="D48" s="51" t="s">
        <v>1</v>
      </c>
      <c r="E48" s="51">
        <v>53</v>
      </c>
      <c r="F48" s="1">
        <v>16.52</v>
      </c>
      <c r="G48" s="1">
        <v>20.170000000000002</v>
      </c>
      <c r="H48" s="35">
        <f t="shared" si="0"/>
        <v>1069.01</v>
      </c>
      <c r="I48" s="20"/>
      <c r="J48" s="1">
        <v>16.52</v>
      </c>
      <c r="K48" s="18">
        <f t="shared" si="1"/>
        <v>20.174223999999999</v>
      </c>
    </row>
    <row r="49" spans="1:11" x14ac:dyDescent="0.25">
      <c r="A49" s="24" t="s">
        <v>17</v>
      </c>
      <c r="B49" s="51">
        <v>20111</v>
      </c>
      <c r="C49" s="52" t="s">
        <v>15</v>
      </c>
      <c r="D49" s="51" t="s">
        <v>1</v>
      </c>
      <c r="E49" s="51">
        <v>10</v>
      </c>
      <c r="F49" s="1">
        <v>17.7</v>
      </c>
      <c r="G49" s="1">
        <v>21.62</v>
      </c>
      <c r="H49" s="35">
        <f t="shared" si="0"/>
        <v>216.20000000000002</v>
      </c>
      <c r="I49" s="20"/>
      <c r="J49" s="1">
        <v>17.7</v>
      </c>
      <c r="K49" s="18">
        <f t="shared" si="1"/>
        <v>21.61524</v>
      </c>
    </row>
    <row r="50" spans="1:11" x14ac:dyDescent="0.25">
      <c r="A50" s="24" t="s">
        <v>17</v>
      </c>
      <c r="B50" s="51">
        <v>38056</v>
      </c>
      <c r="C50" s="52" t="s">
        <v>5</v>
      </c>
      <c r="D50" s="51" t="s">
        <v>1</v>
      </c>
      <c r="E50" s="51">
        <v>3</v>
      </c>
      <c r="F50" s="1">
        <v>35.86</v>
      </c>
      <c r="G50" s="1">
        <v>43.79</v>
      </c>
      <c r="H50" s="35">
        <f t="shared" si="0"/>
        <v>131.37</v>
      </c>
      <c r="I50" s="20"/>
      <c r="J50" s="1">
        <v>35.86</v>
      </c>
      <c r="K50" s="18">
        <f t="shared" si="1"/>
        <v>43.792231999999998</v>
      </c>
    </row>
    <row r="51" spans="1:11" x14ac:dyDescent="0.25">
      <c r="A51" s="25" t="s">
        <v>17</v>
      </c>
      <c r="B51" s="51">
        <v>3379</v>
      </c>
      <c r="C51" s="52" t="s">
        <v>71</v>
      </c>
      <c r="D51" s="51" t="s">
        <v>1</v>
      </c>
      <c r="E51" s="51">
        <v>3</v>
      </c>
      <c r="F51" s="1">
        <v>70.28</v>
      </c>
      <c r="G51" s="1">
        <v>85.83</v>
      </c>
      <c r="H51" s="35">
        <f t="shared" si="0"/>
        <v>257.49</v>
      </c>
      <c r="I51" s="20"/>
      <c r="J51" s="1">
        <v>70.28</v>
      </c>
      <c r="K51" s="18">
        <f t="shared" si="1"/>
        <v>85.825936000000013</v>
      </c>
    </row>
    <row r="52" spans="1:11" x14ac:dyDescent="0.25">
      <c r="A52" s="24" t="s">
        <v>17</v>
      </c>
      <c r="B52" s="51">
        <v>38774</v>
      </c>
      <c r="C52" s="52" t="s">
        <v>6</v>
      </c>
      <c r="D52" s="51" t="s">
        <v>1</v>
      </c>
      <c r="E52" s="51">
        <v>3</v>
      </c>
      <c r="F52" s="1">
        <v>19.09</v>
      </c>
      <c r="G52" s="1">
        <v>23.31</v>
      </c>
      <c r="H52" s="35">
        <f t="shared" si="0"/>
        <v>69.929999999999993</v>
      </c>
      <c r="I52" s="20"/>
      <c r="J52" s="1">
        <v>19.09</v>
      </c>
      <c r="K52" s="18">
        <f t="shared" si="1"/>
        <v>23.312708000000001</v>
      </c>
    </row>
    <row r="53" spans="1:11" x14ac:dyDescent="0.25">
      <c r="A53" s="24" t="s">
        <v>17</v>
      </c>
      <c r="B53" s="51">
        <v>39458</v>
      </c>
      <c r="C53" s="52" t="s">
        <v>72</v>
      </c>
      <c r="D53" s="51" t="s">
        <v>1</v>
      </c>
      <c r="E53" s="51">
        <v>1</v>
      </c>
      <c r="F53" s="1">
        <v>317.12</v>
      </c>
      <c r="G53" s="1">
        <v>387.27</v>
      </c>
      <c r="H53" s="35">
        <f t="shared" si="0"/>
        <v>387.27</v>
      </c>
      <c r="I53" s="20"/>
      <c r="J53" s="1">
        <v>317.12</v>
      </c>
      <c r="K53" s="18">
        <f t="shared" si="1"/>
        <v>387.26694400000002</v>
      </c>
    </row>
    <row r="54" spans="1:11" x14ac:dyDescent="0.25">
      <c r="A54" s="25" t="s">
        <v>17</v>
      </c>
      <c r="B54" s="51">
        <v>39456</v>
      </c>
      <c r="C54" s="52" t="s">
        <v>73</v>
      </c>
      <c r="D54" s="53" t="s">
        <v>1</v>
      </c>
      <c r="E54" s="51">
        <v>1</v>
      </c>
      <c r="F54" s="1">
        <v>155.88</v>
      </c>
      <c r="G54" s="1">
        <v>190.36</v>
      </c>
      <c r="H54" s="35">
        <f t="shared" si="0"/>
        <v>190.36</v>
      </c>
      <c r="I54" s="20"/>
      <c r="J54" s="1">
        <v>155.88</v>
      </c>
      <c r="K54" s="18">
        <f t="shared" si="1"/>
        <v>190.36065600000001</v>
      </c>
    </row>
    <row r="55" spans="1:11" x14ac:dyDescent="0.25">
      <c r="A55" s="24" t="s">
        <v>9</v>
      </c>
      <c r="B55" s="51" t="s">
        <v>24</v>
      </c>
      <c r="C55" s="52" t="s">
        <v>36</v>
      </c>
      <c r="D55" s="51" t="s">
        <v>1</v>
      </c>
      <c r="E55" s="51">
        <v>52</v>
      </c>
      <c r="F55" s="1">
        <v>14.5</v>
      </c>
      <c r="G55" s="1">
        <v>17.71</v>
      </c>
      <c r="H55" s="35">
        <f t="shared" si="0"/>
        <v>920.92000000000007</v>
      </c>
      <c r="I55" s="20"/>
      <c r="J55" s="1">
        <v>14.5</v>
      </c>
      <c r="K55" s="18">
        <f t="shared" si="1"/>
        <v>17.7074</v>
      </c>
    </row>
    <row r="56" spans="1:11" x14ac:dyDescent="0.25">
      <c r="A56" s="24" t="s">
        <v>9</v>
      </c>
      <c r="B56" s="51" t="s">
        <v>24</v>
      </c>
      <c r="C56" s="52" t="s">
        <v>37</v>
      </c>
      <c r="D56" s="51" t="s">
        <v>1</v>
      </c>
      <c r="E56" s="51">
        <v>44</v>
      </c>
      <c r="F56" s="1">
        <v>9.5</v>
      </c>
      <c r="G56" s="1">
        <v>11.6</v>
      </c>
      <c r="H56" s="35">
        <f t="shared" si="0"/>
        <v>510.4</v>
      </c>
      <c r="I56" s="20"/>
      <c r="J56" s="1">
        <v>9.5</v>
      </c>
      <c r="K56" s="18">
        <f t="shared" si="1"/>
        <v>11.6014</v>
      </c>
    </row>
    <row r="57" spans="1:11" x14ac:dyDescent="0.25">
      <c r="A57" s="24" t="s">
        <v>9</v>
      </c>
      <c r="B57" s="51" t="s">
        <v>24</v>
      </c>
      <c r="C57" s="52" t="s">
        <v>74</v>
      </c>
      <c r="D57" s="51" t="s">
        <v>1</v>
      </c>
      <c r="E57" s="51">
        <v>8</v>
      </c>
      <c r="F57" s="1">
        <v>98</v>
      </c>
      <c r="G57" s="1">
        <v>119.68</v>
      </c>
      <c r="H57" s="35">
        <f t="shared" si="0"/>
        <v>957.44</v>
      </c>
      <c r="I57" s="20"/>
      <c r="J57" s="1">
        <v>98</v>
      </c>
      <c r="K57" s="18">
        <f t="shared" si="1"/>
        <v>119.67760000000001</v>
      </c>
    </row>
    <row r="58" spans="1:11" x14ac:dyDescent="0.25">
      <c r="A58" s="24" t="s">
        <v>17</v>
      </c>
      <c r="B58" s="51">
        <v>7528</v>
      </c>
      <c r="C58" s="52" t="s">
        <v>14</v>
      </c>
      <c r="D58" s="51" t="s">
        <v>1</v>
      </c>
      <c r="E58" s="51">
        <v>3</v>
      </c>
      <c r="F58" s="1">
        <v>9.9</v>
      </c>
      <c r="G58" s="1">
        <v>12.09</v>
      </c>
      <c r="H58" s="35">
        <f t="shared" si="0"/>
        <v>36.269999999999996</v>
      </c>
      <c r="I58" s="20"/>
      <c r="J58" s="1">
        <v>9.9</v>
      </c>
      <c r="K58" s="18">
        <f t="shared" si="1"/>
        <v>12.089880000000001</v>
      </c>
    </row>
    <row r="59" spans="1:11" x14ac:dyDescent="0.25">
      <c r="A59" s="24" t="s">
        <v>17</v>
      </c>
      <c r="B59" s="51">
        <v>12147</v>
      </c>
      <c r="C59" s="52" t="s">
        <v>75</v>
      </c>
      <c r="D59" s="51" t="s">
        <v>1</v>
      </c>
      <c r="E59" s="51">
        <v>24</v>
      </c>
      <c r="F59" s="1">
        <v>15.09</v>
      </c>
      <c r="G59" s="1">
        <v>18.43</v>
      </c>
      <c r="H59" s="35">
        <f t="shared" si="0"/>
        <v>442.32</v>
      </c>
      <c r="I59" s="20"/>
      <c r="J59" s="1">
        <v>15.09</v>
      </c>
      <c r="K59" s="18">
        <f t="shared" si="1"/>
        <v>18.427908000000002</v>
      </c>
    </row>
    <row r="60" spans="1:11" x14ac:dyDescent="0.25">
      <c r="A60" s="24" t="s">
        <v>17</v>
      </c>
      <c r="B60" s="51">
        <v>38104</v>
      </c>
      <c r="C60" s="52" t="s">
        <v>76</v>
      </c>
      <c r="D60" s="51" t="s">
        <v>1</v>
      </c>
      <c r="E60" s="51">
        <v>27</v>
      </c>
      <c r="F60" s="1">
        <v>34.68</v>
      </c>
      <c r="G60" s="1">
        <v>42.35</v>
      </c>
      <c r="H60" s="35">
        <f t="shared" si="0"/>
        <v>1143.45</v>
      </c>
      <c r="I60" s="20"/>
      <c r="J60" s="1">
        <v>34.68</v>
      </c>
      <c r="K60" s="18">
        <f t="shared" si="1"/>
        <v>42.351216000000001</v>
      </c>
    </row>
    <row r="61" spans="1:11" x14ac:dyDescent="0.25">
      <c r="A61" s="24" t="s">
        <v>9</v>
      </c>
      <c r="B61" s="51" t="s">
        <v>24</v>
      </c>
      <c r="C61" s="52" t="s">
        <v>77</v>
      </c>
      <c r="D61" s="51" t="s">
        <v>1</v>
      </c>
      <c r="E61" s="51">
        <v>1336</v>
      </c>
      <c r="F61" s="1">
        <v>0.35</v>
      </c>
      <c r="G61" s="1">
        <v>0.43</v>
      </c>
      <c r="H61" s="35">
        <f t="shared" si="0"/>
        <v>574.48</v>
      </c>
      <c r="I61" s="20"/>
      <c r="J61" s="1">
        <v>0.35</v>
      </c>
      <c r="K61" s="18">
        <f t="shared" si="1"/>
        <v>0.42742000000000002</v>
      </c>
    </row>
    <row r="62" spans="1:11" x14ac:dyDescent="0.25">
      <c r="A62" s="24" t="s">
        <v>9</v>
      </c>
      <c r="B62" s="51" t="s">
        <v>24</v>
      </c>
      <c r="C62" s="52" t="s">
        <v>78</v>
      </c>
      <c r="D62" s="51" t="s">
        <v>1</v>
      </c>
      <c r="E62" s="51">
        <v>553</v>
      </c>
      <c r="F62" s="1">
        <v>0.69</v>
      </c>
      <c r="G62" s="1">
        <v>0.84</v>
      </c>
      <c r="H62" s="35">
        <f t="shared" si="0"/>
        <v>464.52</v>
      </c>
      <c r="I62" s="20"/>
      <c r="J62" s="1">
        <v>0.69</v>
      </c>
      <c r="K62" s="18">
        <f t="shared" si="1"/>
        <v>0.84262799999999993</v>
      </c>
    </row>
    <row r="63" spans="1:11" x14ac:dyDescent="0.25">
      <c r="A63" s="24" t="s">
        <v>9</v>
      </c>
      <c r="B63" s="51" t="s">
        <v>24</v>
      </c>
      <c r="C63" s="52" t="s">
        <v>79</v>
      </c>
      <c r="D63" s="51" t="s">
        <v>1</v>
      </c>
      <c r="E63" s="51">
        <v>156</v>
      </c>
      <c r="F63" s="1">
        <v>12.1</v>
      </c>
      <c r="G63" s="1">
        <v>14.78</v>
      </c>
      <c r="H63" s="35">
        <f t="shared" si="0"/>
        <v>2305.6799999999998</v>
      </c>
      <c r="I63" s="20"/>
      <c r="J63" s="1">
        <v>12.1</v>
      </c>
      <c r="K63" s="18">
        <f t="shared" si="1"/>
        <v>14.77652</v>
      </c>
    </row>
    <row r="64" spans="1:11" x14ac:dyDescent="0.25">
      <c r="A64" s="24" t="s">
        <v>9</v>
      </c>
      <c r="B64" s="51" t="s">
        <v>24</v>
      </c>
      <c r="C64" s="52" t="s">
        <v>80</v>
      </c>
      <c r="D64" s="51" t="s">
        <v>1</v>
      </c>
      <c r="E64" s="51">
        <v>132</v>
      </c>
      <c r="F64" s="1">
        <v>10.43</v>
      </c>
      <c r="G64" s="1">
        <v>12.744</v>
      </c>
      <c r="H64" s="35">
        <f t="shared" si="0"/>
        <v>1682.2080000000001</v>
      </c>
      <c r="I64" s="20"/>
      <c r="J64" s="1">
        <v>10.43</v>
      </c>
      <c r="K64" s="18">
        <f t="shared" si="1"/>
        <v>12.737116</v>
      </c>
    </row>
    <row r="65" spans="1:11" x14ac:dyDescent="0.25">
      <c r="A65" s="24" t="s">
        <v>9</v>
      </c>
      <c r="B65" s="51" t="s">
        <v>24</v>
      </c>
      <c r="C65" s="52" t="s">
        <v>81</v>
      </c>
      <c r="D65" s="51" t="s">
        <v>1</v>
      </c>
      <c r="E65" s="51">
        <v>1</v>
      </c>
      <c r="F65" s="1">
        <v>55</v>
      </c>
      <c r="G65" s="1">
        <v>67.171000000000006</v>
      </c>
      <c r="H65" s="35">
        <f t="shared" si="0"/>
        <v>67.171000000000006</v>
      </c>
      <c r="I65" s="20"/>
      <c r="J65" s="1">
        <v>55</v>
      </c>
      <c r="K65" s="18">
        <f t="shared" si="1"/>
        <v>67.165999999999997</v>
      </c>
    </row>
    <row r="66" spans="1:11" x14ac:dyDescent="0.25">
      <c r="A66" s="24" t="s">
        <v>9</v>
      </c>
      <c r="B66" s="51" t="s">
        <v>24</v>
      </c>
      <c r="C66" s="52" t="s">
        <v>82</v>
      </c>
      <c r="D66" s="51" t="s">
        <v>1</v>
      </c>
      <c r="E66" s="51">
        <v>1</v>
      </c>
      <c r="F66" s="1">
        <v>48</v>
      </c>
      <c r="G66" s="1">
        <v>58.621000000000002</v>
      </c>
      <c r="H66" s="35">
        <f t="shared" si="0"/>
        <v>58.621000000000002</v>
      </c>
      <c r="I66" s="20"/>
      <c r="J66" s="1">
        <v>48</v>
      </c>
      <c r="K66" s="18">
        <f t="shared" si="1"/>
        <v>58.617600000000003</v>
      </c>
    </row>
    <row r="67" spans="1:11" x14ac:dyDescent="0.25">
      <c r="A67" s="24" t="s">
        <v>9</v>
      </c>
      <c r="B67" s="51" t="s">
        <v>24</v>
      </c>
      <c r="C67" s="52" t="s">
        <v>83</v>
      </c>
      <c r="D67" s="51" t="s">
        <v>1</v>
      </c>
      <c r="E67" s="51">
        <v>212</v>
      </c>
      <c r="F67" s="1">
        <v>0.75</v>
      </c>
      <c r="G67" s="1">
        <v>0.92300000000000004</v>
      </c>
      <c r="H67" s="35">
        <f t="shared" si="0"/>
        <v>195.67600000000002</v>
      </c>
      <c r="I67" s="20"/>
      <c r="J67" s="1">
        <v>0.75</v>
      </c>
      <c r="K67" s="18">
        <f t="shared" si="1"/>
        <v>0.91590000000000005</v>
      </c>
    </row>
    <row r="68" spans="1:11" x14ac:dyDescent="0.25">
      <c r="A68" s="24" t="s">
        <v>9</v>
      </c>
      <c r="B68" s="51" t="s">
        <v>24</v>
      </c>
      <c r="C68" s="52" t="s">
        <v>38</v>
      </c>
      <c r="D68" s="51" t="s">
        <v>1</v>
      </c>
      <c r="E68" s="51">
        <v>6</v>
      </c>
      <c r="F68" s="1">
        <v>45</v>
      </c>
      <c r="G68" s="1">
        <v>54.951000000000001</v>
      </c>
      <c r="H68" s="35">
        <f t="shared" si="0"/>
        <v>329.70600000000002</v>
      </c>
      <c r="I68" s="20"/>
      <c r="J68" s="1">
        <v>45</v>
      </c>
      <c r="K68" s="18">
        <f t="shared" si="1"/>
        <v>54.954000000000001</v>
      </c>
    </row>
    <row r="69" spans="1:11" x14ac:dyDescent="0.25">
      <c r="A69" s="24" t="s">
        <v>9</v>
      </c>
      <c r="B69" s="51" t="s">
        <v>24</v>
      </c>
      <c r="C69" s="52" t="s">
        <v>39</v>
      </c>
      <c r="D69" s="51" t="s">
        <v>1</v>
      </c>
      <c r="E69" s="51">
        <v>6</v>
      </c>
      <c r="F69" s="1">
        <v>38</v>
      </c>
      <c r="G69" s="1">
        <v>46.411000000000001</v>
      </c>
      <c r="H69" s="35">
        <f t="shared" si="0"/>
        <v>278.46600000000001</v>
      </c>
      <c r="I69" s="20"/>
      <c r="J69" s="1">
        <v>38</v>
      </c>
      <c r="K69" s="18">
        <f t="shared" si="1"/>
        <v>46.4056</v>
      </c>
    </row>
    <row r="70" spans="1:11" x14ac:dyDescent="0.25">
      <c r="A70" s="24" t="s">
        <v>9</v>
      </c>
      <c r="B70" s="51" t="s">
        <v>24</v>
      </c>
      <c r="C70" s="52" t="s">
        <v>40</v>
      </c>
      <c r="D70" s="51" t="s">
        <v>1</v>
      </c>
      <c r="E70" s="51">
        <v>2</v>
      </c>
      <c r="F70" s="1">
        <v>35</v>
      </c>
      <c r="G70" s="1">
        <v>42.74</v>
      </c>
      <c r="H70" s="35">
        <f t="shared" si="0"/>
        <v>85.48</v>
      </c>
      <c r="I70" s="20"/>
      <c r="J70" s="1">
        <v>35</v>
      </c>
      <c r="K70" s="18">
        <f t="shared" si="1"/>
        <v>42.742000000000004</v>
      </c>
    </row>
    <row r="71" spans="1:11" x14ac:dyDescent="0.25">
      <c r="A71" s="24" t="s">
        <v>9</v>
      </c>
      <c r="B71" s="51" t="s">
        <v>24</v>
      </c>
      <c r="C71" s="52" t="s">
        <v>41</v>
      </c>
      <c r="D71" s="51" t="s">
        <v>1</v>
      </c>
      <c r="E71" s="51">
        <v>1</v>
      </c>
      <c r="F71" s="1">
        <v>28</v>
      </c>
      <c r="G71" s="1">
        <v>34.19</v>
      </c>
      <c r="H71" s="35">
        <f t="shared" si="0"/>
        <v>34.19</v>
      </c>
      <c r="I71" s="20"/>
      <c r="J71" s="1">
        <v>28</v>
      </c>
      <c r="K71" s="18">
        <f t="shared" si="1"/>
        <v>34.193600000000004</v>
      </c>
    </row>
    <row r="72" spans="1:11" x14ac:dyDescent="0.25">
      <c r="A72" s="24" t="s">
        <v>17</v>
      </c>
      <c r="B72" s="51">
        <v>1570</v>
      </c>
      <c r="C72" s="52" t="s">
        <v>84</v>
      </c>
      <c r="D72" s="51" t="s">
        <v>1</v>
      </c>
      <c r="E72" s="51">
        <v>18</v>
      </c>
      <c r="F72" s="1">
        <v>0.89</v>
      </c>
      <c r="G72" s="1">
        <v>1.091</v>
      </c>
      <c r="H72" s="35">
        <f t="shared" si="0"/>
        <v>19.637999999999998</v>
      </c>
      <c r="I72" s="20"/>
      <c r="J72" s="1">
        <v>0.89</v>
      </c>
      <c r="K72" s="18">
        <f t="shared" si="1"/>
        <v>1.0868680000000002</v>
      </c>
    </row>
    <row r="73" spans="1:11" x14ac:dyDescent="0.25">
      <c r="A73" s="24" t="s">
        <v>17</v>
      </c>
      <c r="B73" s="51">
        <v>1571</v>
      </c>
      <c r="C73" s="52" t="s">
        <v>43</v>
      </c>
      <c r="D73" s="51" t="s">
        <v>1</v>
      </c>
      <c r="E73" s="51">
        <v>2</v>
      </c>
      <c r="F73" s="1">
        <v>1.1599999999999999</v>
      </c>
      <c r="G73" s="1">
        <v>1.421</v>
      </c>
      <c r="H73" s="35">
        <f t="shared" si="0"/>
        <v>2.8420000000000001</v>
      </c>
      <c r="I73" s="20"/>
      <c r="J73" s="1">
        <v>1.1599999999999999</v>
      </c>
      <c r="K73" s="18">
        <f t="shared" si="1"/>
        <v>1.4165920000000001</v>
      </c>
    </row>
    <row r="74" spans="1:11" x14ac:dyDescent="0.25">
      <c r="A74" s="24" t="s">
        <v>17</v>
      </c>
      <c r="B74" s="51">
        <v>1574</v>
      </c>
      <c r="C74" s="52" t="s">
        <v>44</v>
      </c>
      <c r="D74" s="51" t="s">
        <v>1</v>
      </c>
      <c r="E74" s="51">
        <v>16</v>
      </c>
      <c r="F74" s="1">
        <v>1.49</v>
      </c>
      <c r="G74" s="1">
        <v>1.821</v>
      </c>
      <c r="H74" s="35">
        <f t="shared" si="0"/>
        <v>29.135999999999999</v>
      </c>
      <c r="I74" s="20"/>
      <c r="J74" s="1">
        <v>1.49</v>
      </c>
      <c r="K74" s="18">
        <f t="shared" si="1"/>
        <v>1.819588</v>
      </c>
    </row>
    <row r="75" spans="1:11" x14ac:dyDescent="0.25">
      <c r="A75" s="24" t="s">
        <v>17</v>
      </c>
      <c r="B75" s="51">
        <v>1575</v>
      </c>
      <c r="C75" s="52" t="s">
        <v>45</v>
      </c>
      <c r="D75" s="51" t="s">
        <v>1</v>
      </c>
      <c r="E75" s="51">
        <v>6</v>
      </c>
      <c r="F75" s="1">
        <v>1.77</v>
      </c>
      <c r="G75" s="1">
        <v>2.161</v>
      </c>
      <c r="H75" s="35">
        <f t="shared" si="0"/>
        <v>12.966000000000001</v>
      </c>
      <c r="I75" s="20"/>
      <c r="J75" s="1">
        <v>1.77</v>
      </c>
      <c r="K75" s="18">
        <f t="shared" si="1"/>
        <v>2.161524</v>
      </c>
    </row>
    <row r="76" spans="1:11" x14ac:dyDescent="0.25">
      <c r="A76" s="26" t="s">
        <v>17</v>
      </c>
      <c r="B76" s="51">
        <v>1570</v>
      </c>
      <c r="C76" s="52" t="s">
        <v>42</v>
      </c>
      <c r="D76" s="51" t="s">
        <v>1</v>
      </c>
      <c r="E76" s="51">
        <v>64</v>
      </c>
      <c r="F76" s="1">
        <v>0.89</v>
      </c>
      <c r="G76" s="1">
        <v>1.0940000000000001</v>
      </c>
      <c r="H76" s="35">
        <f t="shared" ref="H76:H87" si="2">G76*E76</f>
        <v>70.016000000000005</v>
      </c>
      <c r="I76" s="20"/>
      <c r="J76" s="1">
        <v>0.89</v>
      </c>
      <c r="K76" s="18">
        <f t="shared" ref="K76:K91" si="3">J76*$L$10</f>
        <v>1.0868680000000002</v>
      </c>
    </row>
    <row r="77" spans="1:11" x14ac:dyDescent="0.25">
      <c r="A77" s="24" t="s">
        <v>17</v>
      </c>
      <c r="B77" s="51">
        <v>1577</v>
      </c>
      <c r="C77" s="52" t="s">
        <v>85</v>
      </c>
      <c r="D77" s="51" t="s">
        <v>1</v>
      </c>
      <c r="E77" s="51">
        <v>2</v>
      </c>
      <c r="F77" s="1">
        <v>2.77</v>
      </c>
      <c r="G77" s="1">
        <v>3.3809999999999998</v>
      </c>
      <c r="H77" s="35">
        <f t="shared" si="2"/>
        <v>6.7619999999999996</v>
      </c>
      <c r="I77" s="20"/>
      <c r="J77" s="1">
        <v>2.77</v>
      </c>
      <c r="K77" s="18">
        <f t="shared" si="3"/>
        <v>3.3827240000000001</v>
      </c>
    </row>
    <row r="78" spans="1:11" x14ac:dyDescent="0.25">
      <c r="A78" s="26" t="s">
        <v>17</v>
      </c>
      <c r="B78" s="51">
        <v>1573</v>
      </c>
      <c r="C78" s="52" t="s">
        <v>86</v>
      </c>
      <c r="D78" s="51" t="s">
        <v>1</v>
      </c>
      <c r="E78" s="51">
        <v>10</v>
      </c>
      <c r="F78" s="1">
        <v>1.38</v>
      </c>
      <c r="G78" s="1">
        <v>1.6919999999999999</v>
      </c>
      <c r="H78" s="35">
        <f t="shared" si="2"/>
        <v>16.919999999999998</v>
      </c>
      <c r="I78" s="20"/>
      <c r="J78" s="1">
        <v>1.38</v>
      </c>
      <c r="K78" s="18">
        <f t="shared" si="3"/>
        <v>1.6852559999999999</v>
      </c>
    </row>
    <row r="79" spans="1:11" x14ac:dyDescent="0.25">
      <c r="A79" s="24" t="s">
        <v>17</v>
      </c>
      <c r="B79" s="51">
        <v>1570</v>
      </c>
      <c r="C79" s="52" t="s">
        <v>87</v>
      </c>
      <c r="D79" s="51" t="s">
        <v>1</v>
      </c>
      <c r="E79" s="51">
        <v>10</v>
      </c>
      <c r="F79" s="1">
        <v>0.89</v>
      </c>
      <c r="G79" s="1">
        <v>1.0940000000000001</v>
      </c>
      <c r="H79" s="35">
        <f t="shared" si="2"/>
        <v>10.940000000000001</v>
      </c>
      <c r="I79" s="20"/>
      <c r="J79" s="1">
        <v>0.89</v>
      </c>
      <c r="K79" s="18">
        <f t="shared" si="3"/>
        <v>1.0868680000000002</v>
      </c>
    </row>
    <row r="80" spans="1:11" x14ac:dyDescent="0.25">
      <c r="A80" s="24" t="s">
        <v>17</v>
      </c>
      <c r="B80" s="51">
        <v>1570</v>
      </c>
      <c r="C80" s="52" t="s">
        <v>46</v>
      </c>
      <c r="D80" s="51" t="s">
        <v>1</v>
      </c>
      <c r="E80" s="51">
        <v>35</v>
      </c>
      <c r="F80" s="1">
        <v>0.89</v>
      </c>
      <c r="G80" s="1">
        <v>1.0940000000000001</v>
      </c>
      <c r="H80" s="35">
        <f t="shared" si="2"/>
        <v>38.290000000000006</v>
      </c>
      <c r="I80" s="20"/>
      <c r="J80" s="1">
        <v>0.89</v>
      </c>
      <c r="K80" s="18">
        <f t="shared" si="3"/>
        <v>1.0868680000000002</v>
      </c>
    </row>
    <row r="81" spans="1:16" x14ac:dyDescent="0.25">
      <c r="A81" s="24" t="s">
        <v>17</v>
      </c>
      <c r="B81" s="51">
        <v>1571</v>
      </c>
      <c r="C81" s="52" t="s">
        <v>47</v>
      </c>
      <c r="D81" s="51" t="s">
        <v>1</v>
      </c>
      <c r="E81" s="51">
        <v>1</v>
      </c>
      <c r="F81" s="1">
        <v>1.1599999999999999</v>
      </c>
      <c r="G81" s="1">
        <v>1.42</v>
      </c>
      <c r="H81" s="35">
        <f t="shared" si="2"/>
        <v>1.42</v>
      </c>
      <c r="I81" s="20"/>
      <c r="J81" s="1">
        <v>1.1599999999999999</v>
      </c>
      <c r="K81" s="18">
        <f t="shared" si="3"/>
        <v>1.4165920000000001</v>
      </c>
    </row>
    <row r="82" spans="1:16" x14ac:dyDescent="0.25">
      <c r="A82" s="24" t="s">
        <v>17</v>
      </c>
      <c r="B82" s="51">
        <v>1574</v>
      </c>
      <c r="C82" s="52" t="s">
        <v>48</v>
      </c>
      <c r="D82" s="51" t="s">
        <v>1</v>
      </c>
      <c r="E82" s="51">
        <v>30</v>
      </c>
      <c r="F82" s="1">
        <v>1.49</v>
      </c>
      <c r="G82" s="1">
        <v>1.821</v>
      </c>
      <c r="H82" s="35">
        <f t="shared" si="2"/>
        <v>54.629999999999995</v>
      </c>
      <c r="I82" s="20"/>
      <c r="J82" s="1">
        <v>1.49</v>
      </c>
      <c r="K82" s="18">
        <f t="shared" si="3"/>
        <v>1.819588</v>
      </c>
    </row>
    <row r="83" spans="1:16" x14ac:dyDescent="0.25">
      <c r="A83" s="24" t="s">
        <v>17</v>
      </c>
      <c r="B83" s="51">
        <v>1577</v>
      </c>
      <c r="C83" s="52" t="s">
        <v>88</v>
      </c>
      <c r="D83" s="51" t="s">
        <v>1</v>
      </c>
      <c r="E83" s="51">
        <v>11</v>
      </c>
      <c r="F83" s="1">
        <v>2.77</v>
      </c>
      <c r="G83" s="1">
        <v>3.38</v>
      </c>
      <c r="H83" s="35">
        <f t="shared" si="2"/>
        <v>37.18</v>
      </c>
      <c r="I83" s="20"/>
      <c r="J83" s="1">
        <v>2.77</v>
      </c>
      <c r="K83" s="18">
        <f t="shared" si="3"/>
        <v>3.3827240000000001</v>
      </c>
    </row>
    <row r="84" spans="1:16" x14ac:dyDescent="0.25">
      <c r="A84" s="24" t="s">
        <v>17</v>
      </c>
      <c r="B84" s="51">
        <v>1573</v>
      </c>
      <c r="C84" s="52" t="s">
        <v>89</v>
      </c>
      <c r="D84" s="51" t="s">
        <v>1</v>
      </c>
      <c r="E84" s="51">
        <v>5</v>
      </c>
      <c r="F84" s="1">
        <v>1.38</v>
      </c>
      <c r="G84" s="1">
        <v>1.69</v>
      </c>
      <c r="H84" s="35">
        <f t="shared" si="2"/>
        <v>8.4499999999999993</v>
      </c>
      <c r="I84" s="20"/>
      <c r="J84" s="1">
        <v>1.38</v>
      </c>
      <c r="K84" s="18">
        <f t="shared" si="3"/>
        <v>1.6852559999999999</v>
      </c>
    </row>
    <row r="85" spans="1:16" x14ac:dyDescent="0.25">
      <c r="A85" s="24" t="s">
        <v>9</v>
      </c>
      <c r="B85" s="51" t="s">
        <v>24</v>
      </c>
      <c r="C85" s="52" t="s">
        <v>90</v>
      </c>
      <c r="D85" s="51" t="s">
        <v>1</v>
      </c>
      <c r="E85" s="51">
        <v>1</v>
      </c>
      <c r="F85" s="1">
        <v>591</v>
      </c>
      <c r="G85" s="1">
        <v>721.73</v>
      </c>
      <c r="H85" s="35">
        <f t="shared" si="2"/>
        <v>721.73</v>
      </c>
      <c r="I85" s="20"/>
      <c r="J85" s="1">
        <v>591</v>
      </c>
      <c r="K85" s="18">
        <f t="shared" si="3"/>
        <v>721.72919999999999</v>
      </c>
    </row>
    <row r="86" spans="1:16" x14ac:dyDescent="0.25">
      <c r="A86" s="24" t="s">
        <v>17</v>
      </c>
      <c r="B86" s="51">
        <v>14153</v>
      </c>
      <c r="C86" s="52" t="s">
        <v>91</v>
      </c>
      <c r="D86" s="51" t="s">
        <v>1</v>
      </c>
      <c r="E86" s="51">
        <v>10</v>
      </c>
      <c r="F86" s="1">
        <v>55.49</v>
      </c>
      <c r="G86" s="1">
        <v>67.763999999999996</v>
      </c>
      <c r="H86" s="35">
        <f t="shared" si="2"/>
        <v>677.64</v>
      </c>
      <c r="I86" s="20"/>
      <c r="J86" s="1">
        <v>55.49</v>
      </c>
      <c r="K86" s="18">
        <f t="shared" si="3"/>
        <v>67.764388000000011</v>
      </c>
    </row>
    <row r="87" spans="1:16" x14ac:dyDescent="0.25">
      <c r="A87" s="27" t="s">
        <v>9</v>
      </c>
      <c r="B87" s="13" t="s">
        <v>24</v>
      </c>
      <c r="C87" s="14" t="s">
        <v>92</v>
      </c>
      <c r="D87" s="13" t="s">
        <v>1</v>
      </c>
      <c r="E87" s="13">
        <v>140</v>
      </c>
      <c r="F87" s="15">
        <v>3.29</v>
      </c>
      <c r="G87" s="15">
        <v>4.024</v>
      </c>
      <c r="H87" s="35">
        <f t="shared" si="2"/>
        <v>563.36</v>
      </c>
      <c r="I87" s="20"/>
      <c r="J87" s="15">
        <v>3.29</v>
      </c>
      <c r="K87" s="18">
        <f t="shared" si="3"/>
        <v>4.0177480000000001</v>
      </c>
    </row>
    <row r="88" spans="1:16" x14ac:dyDescent="0.25">
      <c r="A88" s="24"/>
      <c r="B88" s="51"/>
      <c r="C88" s="52"/>
      <c r="D88" s="51"/>
      <c r="E88" s="51"/>
      <c r="F88" s="57" t="s">
        <v>22</v>
      </c>
      <c r="G88" s="57"/>
      <c r="H88" s="36">
        <f>SUM(H11:H87)</f>
        <v>62426.763999999988</v>
      </c>
      <c r="J88" s="15"/>
      <c r="K88" s="18">
        <f t="shared" si="3"/>
        <v>0</v>
      </c>
    </row>
    <row r="89" spans="1:16" x14ac:dyDescent="0.25">
      <c r="A89" s="28"/>
      <c r="H89" s="20"/>
      <c r="I89" s="20"/>
      <c r="J89" s="15"/>
      <c r="K89" s="18">
        <f t="shared" si="3"/>
        <v>0</v>
      </c>
    </row>
    <row r="90" spans="1:16" x14ac:dyDescent="0.25">
      <c r="A90" s="29" t="s">
        <v>7</v>
      </c>
      <c r="B90" s="3" t="s">
        <v>8</v>
      </c>
      <c r="C90" s="3" t="s">
        <v>0</v>
      </c>
      <c r="D90" s="3" t="s">
        <v>19</v>
      </c>
      <c r="E90" s="4" t="s">
        <v>3</v>
      </c>
      <c r="F90" s="4" t="s">
        <v>18</v>
      </c>
      <c r="G90" s="4"/>
      <c r="H90" s="37" t="s">
        <v>21</v>
      </c>
      <c r="I90" s="20"/>
      <c r="J90" s="15"/>
      <c r="K90" s="18">
        <f t="shared" si="3"/>
        <v>0</v>
      </c>
    </row>
    <row r="91" spans="1:16" x14ac:dyDescent="0.25">
      <c r="A91" s="30" t="s">
        <v>17</v>
      </c>
      <c r="B91" s="5">
        <v>88264</v>
      </c>
      <c r="C91" s="6" t="s">
        <v>23</v>
      </c>
      <c r="D91" s="5" t="s">
        <v>16</v>
      </c>
      <c r="E91" s="5">
        <v>280</v>
      </c>
      <c r="F91" s="7">
        <v>34.56</v>
      </c>
      <c r="G91" s="7">
        <v>42.2</v>
      </c>
      <c r="H91" s="35">
        <f>G91*E91</f>
        <v>11816</v>
      </c>
      <c r="I91" s="20"/>
      <c r="J91" s="15">
        <v>34.56</v>
      </c>
      <c r="K91" s="18">
        <f t="shared" si="3"/>
        <v>42.204672000000002</v>
      </c>
      <c r="N91" s="18">
        <f>SUM(G11:G87)</f>
        <v>4363.8179999999993</v>
      </c>
      <c r="P91" s="18">
        <f>SUM(K11:K87)</f>
        <v>4363.7505959999999</v>
      </c>
    </row>
    <row r="92" spans="1:16" x14ac:dyDescent="0.25">
      <c r="A92" s="32"/>
      <c r="B92" s="33"/>
      <c r="C92" s="33"/>
      <c r="F92" s="57" t="s">
        <v>22</v>
      </c>
      <c r="G92" s="57"/>
      <c r="H92" s="36">
        <f>SUM(H91)</f>
        <v>11816</v>
      </c>
    </row>
    <row r="93" spans="1:16" ht="15.75" thickBot="1" x14ac:dyDescent="0.3">
      <c r="A93" s="63" t="s">
        <v>96</v>
      </c>
      <c r="B93" s="64"/>
      <c r="C93" s="64"/>
      <c r="D93" s="64"/>
      <c r="E93" s="64"/>
      <c r="H93" s="20"/>
      <c r="I93" s="20"/>
    </row>
    <row r="94" spans="1:16" ht="16.5" thickBot="1" x14ac:dyDescent="0.3">
      <c r="A94" s="60" t="s">
        <v>95</v>
      </c>
      <c r="B94" s="61"/>
      <c r="C94" s="61"/>
      <c r="D94" s="61"/>
      <c r="E94" s="62"/>
      <c r="F94" s="58" t="s">
        <v>20</v>
      </c>
      <c r="G94" s="59"/>
      <c r="H94" s="31">
        <f>SUM(H88,H92)</f>
        <v>74242.763999999996</v>
      </c>
    </row>
  </sheetData>
  <sortState xmlns:xlrd2="http://schemas.microsoft.com/office/spreadsheetml/2017/richdata2" ref="A12:H87">
    <sortCondition ref="C12:C87"/>
  </sortState>
  <mergeCells count="6">
    <mergeCell ref="A2:H2"/>
    <mergeCell ref="F88:G88"/>
    <mergeCell ref="F92:G92"/>
    <mergeCell ref="F94:G94"/>
    <mergeCell ref="A94:E94"/>
    <mergeCell ref="A93:E93"/>
  </mergeCells>
  <conditionalFormatting sqref="A11:H87">
    <cfRule type="expression" dxfId="3" priority="31">
      <formula>MOD(ROW(),2)=0</formula>
    </cfRule>
  </conditionalFormatting>
  <conditionalFormatting sqref="A91 C91:H91">
    <cfRule type="expression" dxfId="2" priority="28">
      <formula>MOD(ROW(),2)=0</formula>
    </cfRule>
  </conditionalFormatting>
  <conditionalFormatting sqref="B91">
    <cfRule type="expression" dxfId="1" priority="27">
      <formula>MOD(ROW(),2)=0</formula>
    </cfRule>
  </conditionalFormatting>
  <conditionalFormatting sqref="J11:J91">
    <cfRule type="expression" dxfId="0" priority="1">
      <formula>MOD(ROW(),2)=0</formula>
    </cfRule>
  </conditionalFormatting>
  <pageMargins left="0.78740157480314965" right="0.78740157480314965" top="0.78740157480314965" bottom="0.78740157480314965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2022-11-21T18:09:55Z</dcterms:modified>
</cp:coreProperties>
</file>